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SE4_Vergabestelle_vertraulich\03_AOK-System\2026\Arbeitgeberkommunikation Druck\02 Vergabeunterlagen\03_DTVP\"/>
    </mc:Choice>
  </mc:AlternateContent>
  <xr:revisionPtr revIDLastSave="0" documentId="8_{17D62EA6-E980-48A6-905B-3AEC750DA127}" xr6:coauthVersionLast="47" xr6:coauthVersionMax="47" xr10:uidLastSave="{00000000-0000-0000-0000-000000000000}"/>
  <bookViews>
    <workbookView xWindow="-28920" yWindow="-15" windowWidth="29040" windowHeight="15720" xr2:uid="{00000000-000D-0000-FFFF-FFFF00000000}"/>
  </bookViews>
  <sheets>
    <sheet name="Magazin_Prei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6" i="1" l="1"/>
  <c r="C75" i="1"/>
  <c r="I36" i="1"/>
  <c r="H36" i="1"/>
  <c r="G36" i="1"/>
  <c r="F36" i="1"/>
  <c r="E36" i="1"/>
  <c r="D36" i="1"/>
  <c r="C36" i="1"/>
  <c r="C59" i="1" l="1"/>
</calcChain>
</file>

<file path=xl/sharedStrings.xml><?xml version="1.0" encoding="utf-8"?>
<sst xmlns="http://schemas.openxmlformats.org/spreadsheetml/2006/main" count="57" uniqueCount="47">
  <si>
    <t>Anlage 04a- Preisblatt "Magazine" - wertungsrelevant</t>
  </si>
  <si>
    <t>Datum:</t>
  </si>
  <si>
    <t>Unternehmen:</t>
  </si>
  <si>
    <t>Erklärender:</t>
  </si>
  <si>
    <t>Es sind alle grau hinterlegten Felder vollständig auszufüllen.</t>
  </si>
  <si>
    <t>Preis inklusive Material und Verarbeitung inkl. Eindruck der Adressierung inkl. Lagerung</t>
  </si>
  <si>
    <t>und sofortiger Bereitstellung für den Versand.</t>
  </si>
  <si>
    <t>Seitenumfang</t>
  </si>
  <si>
    <t>weitere  4 Seiten</t>
  </si>
  <si>
    <t>weitere  8 Seiten</t>
  </si>
  <si>
    <t>20 Seiten</t>
  </si>
  <si>
    <t>24 Seiten</t>
  </si>
  <si>
    <t>32 Seiten</t>
  </si>
  <si>
    <t>40 Seiten</t>
  </si>
  <si>
    <t>weitere 1.000</t>
  </si>
  <si>
    <t>weitere 10.000</t>
  </si>
  <si>
    <t xml:space="preserve">Die einzutragenden Preise in den 
grauen Feldern gelten pro tausend Exemplare </t>
  </si>
  <si>
    <t>B: Lokalisierung</t>
  </si>
  <si>
    <t>B</t>
  </si>
  <si>
    <t>8 Seiten</t>
  </si>
  <si>
    <t>weitere  10.000</t>
  </si>
  <si>
    <t>Die einzutragenden Preise in den 
grauen Feldern gelten pro tausend Exemplare</t>
  </si>
  <si>
    <t>Vorgesehene regionale Auflagen 2027 zur Information</t>
  </si>
  <si>
    <t>AOK</t>
  </si>
  <si>
    <r>
      <rPr>
        <b/>
        <sz val="11"/>
        <color theme="1"/>
        <rFont val="Arial"/>
        <family val="2"/>
      </rPr>
      <t>Magazin 1</t>
    </r>
    <r>
      <rPr>
        <sz val="11"/>
        <color theme="1"/>
        <rFont val="Arial"/>
        <family val="2"/>
      </rPr>
      <t xml:space="preserve"> für Kleinstunternehmen KU </t>
    </r>
    <r>
      <rPr>
        <b/>
        <sz val="11"/>
        <color theme="1"/>
        <rFont val="Arial"/>
        <family val="2"/>
      </rPr>
      <t>pro Jahr</t>
    </r>
  </si>
  <si>
    <t>Baden-Württemberg</t>
  </si>
  <si>
    <t>Kein Magazin 1</t>
  </si>
  <si>
    <t>Bayern</t>
  </si>
  <si>
    <t>Bremen/Bremerhaven</t>
  </si>
  <si>
    <t>Hessen</t>
  </si>
  <si>
    <t>Niedersachsen</t>
  </si>
  <si>
    <t>Nordost</t>
  </si>
  <si>
    <t xml:space="preserve">NordWest </t>
  </si>
  <si>
    <t>Plus</t>
  </si>
  <si>
    <t>Rheinland/Hamburg - nur Rheinland</t>
  </si>
  <si>
    <t>Rheinland/Hamburg - nur Hamburg</t>
  </si>
  <si>
    <t>Rheinland-Pfalz/Saarland</t>
  </si>
  <si>
    <t>Gesamt</t>
  </si>
  <si>
    <t>186.000 (2 Ausgaben)</t>
  </si>
  <si>
    <t>160.000 (2 Ausgaben)</t>
  </si>
  <si>
    <t>A: Regionalisierung (Umfang der regionalen Magazinausgaben)</t>
  </si>
  <si>
    <r>
      <rPr>
        <b/>
        <sz val="11"/>
        <color theme="1"/>
        <rFont val="Arial"/>
        <family val="2"/>
      </rPr>
      <t>Magazin 2</t>
    </r>
    <r>
      <rPr>
        <sz val="11"/>
        <color theme="1"/>
        <rFont val="Arial"/>
        <family val="2"/>
      </rPr>
      <t xml:space="preserve"> für kleine, mittlere und große Unternehmen </t>
    </r>
    <r>
      <rPr>
        <b/>
        <sz val="11"/>
        <color theme="1"/>
        <rFont val="Arial"/>
        <family val="2"/>
      </rPr>
      <t>pro Jahr</t>
    </r>
  </si>
  <si>
    <t xml:space="preserve">Vergabeunterlagen zum offenen Verfahren "Arbeitgeberkommunikation: Druck" </t>
  </si>
  <si>
    <t xml:space="preserve">Die Preise sind in Euro (netto), kaufmännisch gerundet auf zwei Nachkommastellen anzugeben. </t>
  </si>
  <si>
    <t>Summe Euro (netto)</t>
  </si>
  <si>
    <t>Wertungsrelevante Summe Euro (netto)</t>
  </si>
  <si>
    <t>16 Seiten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</si>
</sst>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0" x14ac:knownFonts="1">
    <font>
      <sz val="12"/>
      <color theme="1"/>
      <name val="Aptos Narrow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2"/>
      <name val="Arial"/>
      <family val="2"/>
    </font>
    <font>
      <sz val="11"/>
      <color indexed="2"/>
      <name val="Arial"/>
      <family val="2"/>
    </font>
    <font>
      <b/>
      <strike/>
      <sz val="11"/>
      <color theme="1"/>
      <name val="Arial"/>
      <family val="2"/>
    </font>
    <font>
      <sz val="11"/>
      <color rgb="FFFF0000"/>
      <name val="Arial"/>
      <family val="2"/>
    </font>
    <font>
      <b/>
      <u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14996795556505021"/>
        <bgColor indexed="65"/>
      </patternFill>
    </fill>
    <fill>
      <patternFill patternType="solid">
        <fgColor theme="3" tint="0.89999084444715716"/>
        <bgColor indexed="65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indent="1"/>
    </xf>
    <xf numFmtId="0" fontId="2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indent="1"/>
    </xf>
    <xf numFmtId="0" fontId="3" fillId="0" borderId="7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/>
    </xf>
    <xf numFmtId="0" fontId="3" fillId="0" borderId="12" xfId="0" applyFont="1" applyBorder="1" applyAlignment="1">
      <alignment horizontal="left" vertical="center" indent="1"/>
    </xf>
    <xf numFmtId="3" fontId="3" fillId="0" borderId="13" xfId="0" applyNumberFormat="1" applyFont="1" applyBorder="1" applyAlignment="1">
      <alignment horizontal="left" vertical="center" indent="1"/>
    </xf>
    <xf numFmtId="3" fontId="3" fillId="0" borderId="15" xfId="0" applyNumberFormat="1" applyFont="1" applyBorder="1" applyAlignment="1">
      <alignment horizontal="left" vertical="center" indent="1"/>
    </xf>
    <xf numFmtId="3" fontId="3" fillId="0" borderId="0" xfId="0" applyNumberFormat="1" applyFont="1" applyAlignment="1">
      <alignment horizontal="left" vertical="center" wrapText="1" indent="1"/>
    </xf>
    <xf numFmtId="3" fontId="3" fillId="0" borderId="17" xfId="0" applyNumberFormat="1" applyFont="1" applyBorder="1" applyAlignment="1">
      <alignment horizontal="left" vertical="center" indent="1"/>
    </xf>
    <xf numFmtId="8" fontId="1" fillId="2" borderId="18" xfId="0" applyNumberFormat="1" applyFont="1" applyFill="1" applyBorder="1" applyAlignment="1">
      <alignment horizontal="left" vertical="center" indent="1"/>
    </xf>
    <xf numFmtId="8" fontId="1" fillId="2" borderId="16" xfId="0" applyNumberFormat="1" applyFont="1" applyFill="1" applyBorder="1" applyAlignment="1">
      <alignment horizontal="left" vertical="center" indent="1"/>
    </xf>
    <xf numFmtId="3" fontId="3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wrapText="1" indent="1"/>
    </xf>
    <xf numFmtId="0" fontId="3" fillId="0" borderId="9" xfId="0" applyFont="1" applyBorder="1" applyAlignment="1">
      <alignment horizontal="left" vertical="center" indent="1"/>
    </xf>
    <xf numFmtId="0" fontId="3" fillId="0" borderId="17" xfId="0" applyFont="1" applyBorder="1" applyAlignment="1">
      <alignment horizontal="left" vertical="center" indent="1"/>
    </xf>
    <xf numFmtId="3" fontId="3" fillId="0" borderId="20" xfId="0" applyNumberFormat="1" applyFont="1" applyBorder="1" applyAlignment="1">
      <alignment horizontal="left" vertical="center" indent="1"/>
    </xf>
    <xf numFmtId="3" fontId="3" fillId="0" borderId="21" xfId="0" applyNumberFormat="1" applyFont="1" applyBorder="1" applyAlignment="1">
      <alignment horizontal="left" vertical="center" indent="1"/>
    </xf>
    <xf numFmtId="3" fontId="3" fillId="0" borderId="11" xfId="0" applyNumberFormat="1" applyFont="1" applyBorder="1" applyAlignment="1">
      <alignment horizontal="left" vertical="center" indent="1"/>
    </xf>
    <xf numFmtId="3" fontId="3" fillId="0" borderId="1" xfId="0" applyNumberFormat="1" applyFont="1" applyBorder="1" applyAlignment="1">
      <alignment horizontal="left" vertical="center" wrapText="1" indent="1"/>
    </xf>
    <xf numFmtId="8" fontId="1" fillId="2" borderId="1" xfId="0" applyNumberFormat="1" applyFont="1" applyFill="1" applyBorder="1" applyAlignment="1">
      <alignment horizontal="left" vertical="center" indent="1"/>
    </xf>
    <xf numFmtId="0" fontId="2" fillId="5" borderId="22" xfId="0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3" fontId="1" fillId="0" borderId="0" xfId="0" applyNumberFormat="1" applyFont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23" xfId="0" applyFont="1" applyBorder="1" applyAlignment="1">
      <alignment horizontal="left" vertical="center" wrapText="1" indent="1"/>
    </xf>
    <xf numFmtId="3" fontId="1" fillId="0" borderId="23" xfId="0" applyNumberFormat="1" applyFont="1" applyBorder="1" applyAlignment="1">
      <alignment horizontal="left" vertical="center" wrapText="1" indent="1"/>
    </xf>
    <xf numFmtId="3" fontId="1" fillId="0" borderId="17" xfId="0" applyNumberFormat="1" applyFont="1" applyBorder="1" applyAlignment="1">
      <alignment horizontal="left" vertical="center" wrapText="1" indent="1"/>
    </xf>
    <xf numFmtId="3" fontId="6" fillId="0" borderId="0" xfId="0" applyNumberFormat="1" applyFont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3" fontId="1" fillId="0" borderId="24" xfId="0" applyNumberFormat="1" applyFont="1" applyBorder="1" applyAlignment="1">
      <alignment horizontal="left" vertical="center" wrapText="1" indent="1"/>
    </xf>
    <xf numFmtId="0" fontId="1" fillId="0" borderId="24" xfId="0" applyFont="1" applyBorder="1" applyAlignment="1">
      <alignment horizontal="left" vertical="center" wrapText="1" indent="1"/>
    </xf>
    <xf numFmtId="0" fontId="4" fillId="0" borderId="11" xfId="0" applyFont="1" applyBorder="1" applyAlignment="1">
      <alignment horizontal="left" vertical="center" wrapText="1" indent="1"/>
    </xf>
    <xf numFmtId="3" fontId="4" fillId="0" borderId="24" xfId="0" applyNumberFormat="1" applyFont="1" applyBorder="1" applyAlignment="1">
      <alignment horizontal="left" vertical="center" wrapText="1" indent="1"/>
    </xf>
    <xf numFmtId="3" fontId="4" fillId="0" borderId="0" xfId="0" applyNumberFormat="1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3" fontId="1" fillId="6" borderId="24" xfId="0" applyNumberFormat="1" applyFont="1" applyFill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indent="1"/>
    </xf>
    <xf numFmtId="3" fontId="4" fillId="6" borderId="24" xfId="0" applyNumberFormat="1" applyFont="1" applyFill="1" applyBorder="1" applyAlignment="1">
      <alignment horizontal="left" vertical="center" wrapText="1" indent="1"/>
    </xf>
    <xf numFmtId="0" fontId="9" fillId="2" borderId="0" xfId="0" applyFont="1" applyFill="1" applyAlignment="1">
      <alignment horizontal="left" vertical="center" indent="1"/>
    </xf>
    <xf numFmtId="8" fontId="2" fillId="5" borderId="17" xfId="0" applyNumberFormat="1" applyFont="1" applyFill="1" applyBorder="1" applyAlignment="1" applyProtection="1">
      <alignment horizontal="left" vertical="center" indent="1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 wrapText="1" indent="1"/>
    </xf>
    <xf numFmtId="0" fontId="2" fillId="3" borderId="19" xfId="0" applyFont="1" applyFill="1" applyBorder="1" applyAlignment="1">
      <alignment horizontal="left" vertical="center" wrapText="1" indent="1"/>
    </xf>
    <xf numFmtId="0" fontId="2" fillId="3" borderId="11" xfId="0" applyFont="1" applyFill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 indent="1"/>
    </xf>
    <xf numFmtId="0" fontId="2" fillId="3" borderId="6" xfId="0" applyFont="1" applyFill="1" applyBorder="1" applyAlignment="1">
      <alignment horizontal="left" vertical="center" wrapText="1" indent="1"/>
    </xf>
    <xf numFmtId="0" fontId="2" fillId="3" borderId="10" xfId="0" applyFont="1" applyFill="1" applyBorder="1" applyAlignment="1">
      <alignment horizontal="left" vertical="center" wrapText="1" indent="1"/>
    </xf>
    <xf numFmtId="0" fontId="1" fillId="0" borderId="0" xfId="0" applyFont="1" applyAlignment="1" applyProtection="1">
      <alignment horizontal="left" vertical="center" indent="1"/>
      <protection locked="0"/>
    </xf>
    <xf numFmtId="3" fontId="3" fillId="0" borderId="21" xfId="0" applyNumberFormat="1" applyFont="1" applyBorder="1" applyAlignment="1" applyProtection="1">
      <alignment horizontal="left" vertical="center" indent="1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8" fontId="1" fillId="4" borderId="14" xfId="0" applyNumberFormat="1" applyFont="1" applyFill="1" applyBorder="1" applyAlignment="1" applyProtection="1">
      <alignment horizontal="left" vertical="center" indent="1"/>
      <protection locked="0"/>
    </xf>
    <xf numFmtId="8" fontId="1" fillId="4" borderId="1" xfId="0" applyNumberFormat="1" applyFont="1" applyFill="1" applyBorder="1" applyAlignment="1" applyProtection="1">
      <alignment horizontal="left" vertical="center" indent="1"/>
      <protection locked="0"/>
    </xf>
    <xf numFmtId="8" fontId="1" fillId="4" borderId="16" xfId="0" applyNumberFormat="1" applyFont="1" applyFill="1" applyBorder="1" applyAlignment="1" applyProtection="1">
      <alignment horizontal="left" vertical="center" indent="1"/>
      <protection locked="0"/>
    </xf>
    <xf numFmtId="8" fontId="1" fillId="2" borderId="14" xfId="0" applyNumberFormat="1" applyFont="1" applyFill="1" applyBorder="1" applyAlignment="1" applyProtection="1">
      <alignment horizontal="left" vertical="center" inden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eyer, Regine" id="{7293E221-F27F-EAFB-8BF0-1390D8B5F5F4}" userId="8af480234c45651d014c5beeb6190010" providerId="Teamlab"/>
  <person displayName="Kücking, Christian" id="{87C24E04-F413-464A-C8A5-DEBA3017909C}" userId="8af480a34a954522014a9550bd120f31" providerId="Teamlab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9" dT="2026-06-09T10:03:35.98" personId="{7293E221-F27F-EAFB-8BF0-1390D8B5F5F4}" id="{A8D92089-001C-2B02-F2BB-2423E7A30D9A}">
    <text xml:space="preserve">oder sollen wir es nennen: 
Regionale Magazinausgaben
Der Begriff Regionalisierung wird normalerweise anders verwendet.
</text>
  </threadedComment>
  <threadedComment ref="B19" dT="2026-06-10T07:13:52.06" personId="{87C24E04-F413-464A-C8A5-DEBA3017909C}" id="{A0B48B11-DEA6-A894-C903-80516D718DEC}" parentId="{A8D92089-001C-2B02-F2BB-2423E7A30D9A}">
    <text xml:space="preserve">Fachprojekt
</text>
  </threadedComment>
  <threadedComment ref="B43" dT="2026-06-09T10:10:57.45" personId="{7293E221-F27F-EAFB-8BF0-1390D8B5F5F4}" id="{64AE60E6-1E17-9705-9539-36AB65ACDE93}">
    <text xml:space="preserve">Das betrifft ja BaWü, aber für mich ist nicht eindeutig, wie das verstanden wird.  Ist das als Aufpreis auf den 32-Seiter zu verstehen? Aber der Drucker muss doch 14 Varianten eines 40-Seiters produzieren - also entsprechend kleinere Auflagen - wird das dann nicht in der ersten Tabelle schon abgebildet? Vielleicht will lieber Kerstin dazu etwas sagen ... ;-)
</text>
  </threadedComment>
  <threadedComment ref="B43" dT="2026-06-10T07:13:58.91" personId="{87C24E04-F413-464A-C8A5-DEBA3017909C}" id="{1810AA8B-74E6-AFD2-E4A0-EA4820919263}" parentId="{64AE60E6-1E17-9705-9539-36AB65ACDE93}">
    <text xml:space="preserve">Fachprojekt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"/>
  <sheetViews>
    <sheetView tabSelected="1" zoomScaleNormal="100" workbookViewId="0">
      <selection activeCell="C50" sqref="C50"/>
    </sheetView>
  </sheetViews>
  <sheetFormatPr baseColWidth="10" defaultColWidth="11.5" defaultRowHeight="14.25" x14ac:dyDescent="0.25"/>
  <cols>
    <col min="1" max="1" width="18.875" style="1" customWidth="1"/>
    <col min="2" max="2" width="20.125" style="1" customWidth="1"/>
    <col min="3" max="3" width="32.5" style="1" customWidth="1"/>
    <col min="4" max="4" width="30.875" style="1" customWidth="1"/>
    <col min="5" max="15" width="18.875" style="1" customWidth="1"/>
    <col min="16" max="16384" width="11.5" style="1"/>
  </cols>
  <sheetData>
    <row r="1" spans="1:11" ht="15" x14ac:dyDescent="0.25">
      <c r="A1" s="2" t="s">
        <v>42</v>
      </c>
      <c r="B1" s="3"/>
      <c r="C1" s="3"/>
      <c r="D1" s="3"/>
      <c r="E1" s="3"/>
    </row>
    <row r="2" spans="1:11" ht="15" x14ac:dyDescent="0.25">
      <c r="A2" s="60" t="s">
        <v>0</v>
      </c>
      <c r="B2" s="61"/>
      <c r="C2" s="61"/>
      <c r="D2" s="61"/>
      <c r="E2" s="62"/>
    </row>
    <row r="3" spans="1:11" x14ac:dyDescent="0.25">
      <c r="B3" s="4"/>
    </row>
    <row r="4" spans="1:11" ht="15" x14ac:dyDescent="0.25">
      <c r="A4" s="5" t="s">
        <v>1</v>
      </c>
      <c r="B4" s="68"/>
      <c r="C4" s="69"/>
      <c r="D4" s="70"/>
    </row>
    <row r="5" spans="1:11" ht="15" x14ac:dyDescent="0.25">
      <c r="A5" s="5" t="s">
        <v>2</v>
      </c>
      <c r="B5" s="71"/>
      <c r="C5" s="72"/>
      <c r="D5" s="73"/>
    </row>
    <row r="6" spans="1:11" ht="15" x14ac:dyDescent="0.25">
      <c r="A6" s="2" t="s">
        <v>3</v>
      </c>
      <c r="B6" s="71"/>
      <c r="C6" s="72"/>
      <c r="D6" s="73"/>
    </row>
    <row r="7" spans="1:11" ht="15" x14ac:dyDescent="0.25">
      <c r="A7" s="6"/>
      <c r="B7" s="4"/>
    </row>
    <row r="8" spans="1:11" ht="15" x14ac:dyDescent="0.25">
      <c r="A8" s="6"/>
      <c r="B8" s="4"/>
    </row>
    <row r="9" spans="1:11" ht="15" x14ac:dyDescent="0.25">
      <c r="A9" s="7" t="s">
        <v>4</v>
      </c>
      <c r="B9" s="8"/>
      <c r="C9" s="9"/>
      <c r="D9" s="9"/>
      <c r="E9" s="9"/>
    </row>
    <row r="10" spans="1:11" ht="15" x14ac:dyDescent="0.25">
      <c r="A10" s="10" t="s">
        <v>5</v>
      </c>
      <c r="B10" s="9"/>
      <c r="C10" s="9"/>
      <c r="D10" s="9"/>
      <c r="E10" s="9"/>
    </row>
    <row r="11" spans="1:11" ht="15" x14ac:dyDescent="0.25">
      <c r="A11" s="10" t="s">
        <v>6</v>
      </c>
      <c r="B11" s="9"/>
      <c r="C11" s="8"/>
      <c r="D11" s="8"/>
      <c r="E11" s="9"/>
    </row>
    <row r="12" spans="1:11" ht="15" x14ac:dyDescent="0.25">
      <c r="A12" s="53"/>
      <c r="B12" s="9"/>
      <c r="C12" s="8"/>
      <c r="D12" s="8"/>
      <c r="E12" s="9"/>
    </row>
    <row r="13" spans="1:11" ht="15" x14ac:dyDescent="0.25">
      <c r="A13" s="11" t="s">
        <v>43</v>
      </c>
      <c r="B13" s="9"/>
      <c r="C13" s="8"/>
      <c r="D13" s="8"/>
      <c r="E13" s="9"/>
    </row>
    <row r="14" spans="1:11" x14ac:dyDescent="0.25">
      <c r="C14" s="4"/>
      <c r="D14" s="4"/>
    </row>
    <row r="15" spans="1:11" ht="18" customHeight="1" x14ac:dyDescent="0.25">
      <c r="K15" s="12"/>
    </row>
    <row r="16" spans="1:11" ht="15.95" customHeight="1" x14ac:dyDescent="0.25">
      <c r="B16" s="63" t="s">
        <v>40</v>
      </c>
      <c r="C16" s="13"/>
      <c r="D16" s="13"/>
      <c r="E16" s="12"/>
      <c r="F16" s="12"/>
      <c r="G16" s="12"/>
      <c r="H16" s="12"/>
      <c r="I16" s="12"/>
      <c r="J16" s="12"/>
      <c r="K16" s="13"/>
    </row>
    <row r="17" spans="2:9" ht="15.95" customHeight="1" x14ac:dyDescent="0.25">
      <c r="B17" s="64"/>
      <c r="C17" s="14" t="s">
        <v>7</v>
      </c>
      <c r="D17" s="15" t="s">
        <v>7</v>
      </c>
      <c r="E17" s="14" t="s">
        <v>7</v>
      </c>
      <c r="F17" s="15" t="s">
        <v>7</v>
      </c>
      <c r="G17" s="14" t="s">
        <v>7</v>
      </c>
      <c r="H17" s="55" t="s">
        <v>8</v>
      </c>
      <c r="I17" s="55" t="s">
        <v>9</v>
      </c>
    </row>
    <row r="18" spans="2:9" ht="44.25" customHeight="1" thickBot="1" x14ac:dyDescent="0.3">
      <c r="B18" s="65"/>
      <c r="C18" s="66" t="s">
        <v>46</v>
      </c>
      <c r="D18" s="17" t="s">
        <v>10</v>
      </c>
      <c r="E18" s="16" t="s">
        <v>11</v>
      </c>
      <c r="F18" s="17" t="s">
        <v>12</v>
      </c>
      <c r="G18" s="16" t="s">
        <v>13</v>
      </c>
      <c r="H18" s="56"/>
      <c r="I18" s="56"/>
    </row>
    <row r="19" spans="2:9" ht="15.95" customHeight="1" thickTop="1" thickBot="1" x14ac:dyDescent="0.3">
      <c r="B19" s="18">
        <v>1000</v>
      </c>
      <c r="C19" s="16"/>
      <c r="D19" s="74"/>
      <c r="E19" s="74"/>
      <c r="F19" s="74"/>
      <c r="G19" s="74"/>
      <c r="H19" s="74"/>
      <c r="I19" s="74"/>
    </row>
    <row r="20" spans="2:9" ht="15.95" customHeight="1" thickTop="1" thickBot="1" x14ac:dyDescent="0.3">
      <c r="B20" s="19">
        <v>5000</v>
      </c>
      <c r="C20" s="74"/>
      <c r="D20" s="74"/>
      <c r="E20" s="74"/>
      <c r="F20" s="74"/>
      <c r="G20" s="74"/>
      <c r="H20" s="74"/>
      <c r="I20" s="74"/>
    </row>
    <row r="21" spans="2:9" ht="15.95" customHeight="1" x14ac:dyDescent="0.25">
      <c r="B21" s="19">
        <v>10000</v>
      </c>
      <c r="C21" s="74"/>
      <c r="D21" s="74"/>
      <c r="E21" s="74"/>
      <c r="F21" s="74"/>
      <c r="G21" s="74"/>
      <c r="H21" s="74"/>
      <c r="I21" s="74"/>
    </row>
    <row r="22" spans="2:9" x14ac:dyDescent="0.25">
      <c r="B22" s="19">
        <v>30000</v>
      </c>
      <c r="C22" s="74"/>
      <c r="D22" s="74"/>
      <c r="E22" s="74"/>
      <c r="F22" s="74"/>
      <c r="G22" s="74"/>
      <c r="H22" s="74"/>
      <c r="I22" s="74"/>
    </row>
    <row r="23" spans="2:9" ht="15.95" customHeight="1" x14ac:dyDescent="0.25">
      <c r="B23" s="19">
        <v>50000</v>
      </c>
      <c r="C23" s="74"/>
      <c r="D23" s="74"/>
      <c r="E23" s="74"/>
      <c r="F23" s="74"/>
      <c r="G23" s="74"/>
      <c r="H23" s="74"/>
      <c r="I23" s="74"/>
    </row>
    <row r="24" spans="2:9" ht="15.95" customHeight="1" x14ac:dyDescent="0.25">
      <c r="B24" s="19">
        <v>100000</v>
      </c>
      <c r="C24" s="74"/>
      <c r="D24" s="74"/>
      <c r="E24" s="74"/>
      <c r="F24" s="74"/>
      <c r="G24" s="74"/>
      <c r="H24" s="74"/>
      <c r="I24" s="74"/>
    </row>
    <row r="25" spans="2:9" ht="15.95" customHeight="1" x14ac:dyDescent="0.25">
      <c r="B25" s="19">
        <v>150000</v>
      </c>
      <c r="C25" s="74"/>
      <c r="D25" s="74"/>
      <c r="E25" s="74"/>
      <c r="F25" s="74"/>
      <c r="G25" s="74"/>
      <c r="H25" s="74"/>
      <c r="I25" s="74"/>
    </row>
    <row r="26" spans="2:9" ht="15.95" customHeight="1" x14ac:dyDescent="0.25">
      <c r="B26" s="19">
        <v>200000</v>
      </c>
      <c r="C26" s="74"/>
      <c r="D26" s="74"/>
      <c r="E26" s="74"/>
      <c r="F26" s="74"/>
      <c r="G26" s="74"/>
      <c r="H26" s="74"/>
      <c r="I26" s="74"/>
    </row>
    <row r="27" spans="2:9" ht="15.95" customHeight="1" x14ac:dyDescent="0.25">
      <c r="B27" s="19">
        <v>250000</v>
      </c>
      <c r="C27" s="74"/>
      <c r="D27" s="74"/>
      <c r="E27" s="74"/>
      <c r="F27" s="74"/>
      <c r="G27" s="74"/>
      <c r="H27" s="74"/>
      <c r="I27" s="74"/>
    </row>
    <row r="28" spans="2:9" ht="15.95" customHeight="1" x14ac:dyDescent="0.25">
      <c r="B28" s="19">
        <v>400000</v>
      </c>
      <c r="C28" s="74"/>
      <c r="D28" s="74"/>
      <c r="E28" s="75"/>
      <c r="F28" s="75"/>
      <c r="G28" s="75"/>
      <c r="H28" s="75"/>
      <c r="I28" s="75"/>
    </row>
    <row r="29" spans="2:9" ht="15.95" customHeight="1" x14ac:dyDescent="0.25">
      <c r="B29" s="19">
        <v>500000</v>
      </c>
      <c r="C29" s="75"/>
      <c r="D29" s="75"/>
      <c r="E29" s="75"/>
      <c r="F29" s="75"/>
      <c r="G29" s="75"/>
      <c r="H29" s="75"/>
      <c r="I29" s="75"/>
    </row>
    <row r="30" spans="2:9" ht="15.95" customHeight="1" x14ac:dyDescent="0.25">
      <c r="B30" s="19">
        <v>600000</v>
      </c>
      <c r="C30" s="75"/>
      <c r="D30" s="75"/>
      <c r="E30" s="75"/>
      <c r="F30" s="75"/>
      <c r="G30" s="75"/>
      <c r="H30" s="75"/>
      <c r="I30" s="75"/>
    </row>
    <row r="31" spans="2:9" ht="15.95" customHeight="1" x14ac:dyDescent="0.25">
      <c r="B31" s="19">
        <v>700000</v>
      </c>
      <c r="C31" s="75"/>
      <c r="D31" s="75"/>
      <c r="E31" s="75"/>
      <c r="F31" s="75"/>
      <c r="G31" s="75"/>
      <c r="H31" s="75"/>
      <c r="I31" s="75"/>
    </row>
    <row r="32" spans="2:9" ht="15.95" customHeight="1" x14ac:dyDescent="0.25">
      <c r="B32" s="19">
        <v>800000</v>
      </c>
      <c r="C32" s="75"/>
      <c r="D32" s="75"/>
      <c r="E32" s="75"/>
      <c r="F32" s="75"/>
      <c r="G32" s="75"/>
      <c r="H32" s="75"/>
      <c r="I32" s="75"/>
    </row>
    <row r="33" spans="2:11" ht="15.95" customHeight="1" x14ac:dyDescent="0.25">
      <c r="B33" s="19" t="s">
        <v>14</v>
      </c>
      <c r="C33" s="75"/>
      <c r="D33" s="75"/>
      <c r="E33" s="75"/>
      <c r="F33" s="75"/>
      <c r="G33" s="75"/>
      <c r="H33" s="75"/>
      <c r="I33" s="75"/>
    </row>
    <row r="34" spans="2:11" ht="15.95" customHeight="1" x14ac:dyDescent="0.25">
      <c r="B34" s="19" t="s">
        <v>15</v>
      </c>
      <c r="C34" s="76"/>
      <c r="D34" s="76"/>
      <c r="E34" s="76"/>
      <c r="F34" s="76"/>
      <c r="G34" s="76"/>
      <c r="H34" s="76"/>
      <c r="I34" s="76"/>
    </row>
    <row r="35" spans="2:11" ht="71.25" x14ac:dyDescent="0.25">
      <c r="B35" s="20" t="s">
        <v>16</v>
      </c>
    </row>
    <row r="36" spans="2:11" x14ac:dyDescent="0.25">
      <c r="B36" s="21" t="s">
        <v>44</v>
      </c>
      <c r="C36" s="22">
        <f>SUM(C19:C34)</f>
        <v>0</v>
      </c>
      <c r="D36" s="22">
        <f t="shared" ref="D36:I36" si="0">SUM(D19:D34)</f>
        <v>0</v>
      </c>
      <c r="E36" s="23">
        <f t="shared" si="0"/>
        <v>0</v>
      </c>
      <c r="F36" s="23">
        <f t="shared" si="0"/>
        <v>0</v>
      </c>
      <c r="G36" s="23">
        <f t="shared" si="0"/>
        <v>0</v>
      </c>
      <c r="H36" s="23">
        <f t="shared" si="0"/>
        <v>0</v>
      </c>
      <c r="I36" s="23">
        <f t="shared" si="0"/>
        <v>0</v>
      </c>
    </row>
    <row r="37" spans="2:11" x14ac:dyDescent="0.25">
      <c r="B37" s="24"/>
      <c r="C37" s="24"/>
      <c r="D37" s="24"/>
      <c r="E37" s="24"/>
      <c r="F37" s="24"/>
      <c r="G37" s="24"/>
      <c r="H37" s="24"/>
      <c r="I37" s="24"/>
    </row>
    <row r="38" spans="2:11" x14ac:dyDescent="0.25">
      <c r="C38" s="13"/>
      <c r="D38" s="13"/>
      <c r="E38" s="13"/>
      <c r="F38" s="13"/>
      <c r="G38" s="13"/>
      <c r="H38" s="13"/>
      <c r="I38" s="13"/>
      <c r="K38" s="13"/>
    </row>
    <row r="39" spans="2:11" ht="15.95" customHeight="1" x14ac:dyDescent="0.25">
      <c r="E39" s="25"/>
      <c r="F39" s="13"/>
      <c r="G39" s="13"/>
      <c r="H39" s="13"/>
      <c r="I39" s="13"/>
      <c r="J39" s="12"/>
      <c r="K39" s="13"/>
    </row>
    <row r="40" spans="2:11" ht="15.95" customHeight="1" x14ac:dyDescent="0.25">
      <c r="B40" s="57" t="s">
        <v>17</v>
      </c>
      <c r="C40" s="4"/>
      <c r="D40" s="4"/>
      <c r="E40" s="25"/>
      <c r="F40" s="13"/>
      <c r="G40" s="13"/>
      <c r="H40" s="13"/>
      <c r="I40" s="13"/>
      <c r="J40" s="12"/>
    </row>
    <row r="41" spans="2:11" ht="15.95" customHeight="1" x14ac:dyDescent="0.25">
      <c r="B41" s="58" t="s">
        <v>18</v>
      </c>
      <c r="C41" s="26" t="s">
        <v>7</v>
      </c>
      <c r="D41" s="25"/>
      <c r="E41" s="25"/>
      <c r="F41" s="13"/>
    </row>
    <row r="42" spans="2:11" ht="15.95" customHeight="1" x14ac:dyDescent="0.25">
      <c r="B42" s="59"/>
      <c r="C42" s="27" t="s">
        <v>19</v>
      </c>
      <c r="D42" s="25"/>
      <c r="E42" s="25"/>
    </row>
    <row r="43" spans="2:11" ht="15.95" customHeight="1" x14ac:dyDescent="0.25">
      <c r="B43" s="28">
        <v>1000</v>
      </c>
      <c r="C43" s="77"/>
    </row>
    <row r="44" spans="2:11" ht="15.95" customHeight="1" x14ac:dyDescent="0.25">
      <c r="B44" s="29">
        <v>5000</v>
      </c>
      <c r="C44" s="77"/>
    </row>
    <row r="45" spans="2:11" ht="15.95" customHeight="1" x14ac:dyDescent="0.25">
      <c r="B45" s="29">
        <v>10000</v>
      </c>
      <c r="C45" s="77"/>
    </row>
    <row r="46" spans="2:11" ht="15.95" customHeight="1" x14ac:dyDescent="0.25">
      <c r="B46" s="29">
        <v>30000</v>
      </c>
      <c r="C46" s="77"/>
    </row>
    <row r="47" spans="2:11" ht="15.95" customHeight="1" x14ac:dyDescent="0.25">
      <c r="B47" s="29">
        <v>50000</v>
      </c>
      <c r="C47" s="77"/>
    </row>
    <row r="48" spans="2:11" ht="15.95" customHeight="1" x14ac:dyDescent="0.25">
      <c r="B48" s="29">
        <v>100000</v>
      </c>
      <c r="C48" s="77"/>
    </row>
    <row r="49" spans="1:11" ht="15.95" customHeight="1" x14ac:dyDescent="0.25">
      <c r="B49" s="67"/>
      <c r="C49" s="77"/>
    </row>
    <row r="50" spans="1:11" ht="15.95" customHeight="1" x14ac:dyDescent="0.25">
      <c r="B50" s="29">
        <v>200000</v>
      </c>
      <c r="C50" s="77"/>
    </row>
    <row r="51" spans="1:11" ht="15.95" customHeight="1" x14ac:dyDescent="0.25">
      <c r="B51" s="29">
        <v>250000</v>
      </c>
      <c r="C51" s="77"/>
      <c r="D51" s="13"/>
      <c r="E51" s="13"/>
      <c r="K51" s="13"/>
    </row>
    <row r="52" spans="1:11" ht="15.95" customHeight="1" x14ac:dyDescent="0.25">
      <c r="B52" s="29">
        <v>400000</v>
      </c>
      <c r="C52" s="77"/>
      <c r="D52" s="13"/>
      <c r="E52" s="13"/>
      <c r="F52" s="13"/>
      <c r="G52" s="13"/>
      <c r="H52" s="13"/>
      <c r="I52" s="13"/>
      <c r="J52" s="13"/>
      <c r="K52" s="13"/>
    </row>
    <row r="53" spans="1:11" ht="15.95" customHeight="1" x14ac:dyDescent="0.25">
      <c r="B53" s="29" t="s">
        <v>14</v>
      </c>
      <c r="C53" s="77"/>
      <c r="F53" s="13"/>
      <c r="G53" s="13"/>
      <c r="H53" s="13"/>
      <c r="I53" s="13"/>
      <c r="J53" s="13"/>
      <c r="K53" s="13"/>
    </row>
    <row r="54" spans="1:11" x14ac:dyDescent="0.25">
      <c r="A54" s="4"/>
      <c r="B54" s="30" t="s">
        <v>20</v>
      </c>
      <c r="C54" s="77"/>
      <c r="F54" s="13"/>
      <c r="G54" s="13"/>
      <c r="H54" s="13"/>
      <c r="I54" s="13"/>
      <c r="J54" s="13"/>
    </row>
    <row r="55" spans="1:11" ht="71.25" x14ac:dyDescent="0.25">
      <c r="A55" s="4"/>
      <c r="B55" s="20" t="s">
        <v>21</v>
      </c>
      <c r="C55" s="4"/>
      <c r="D55" s="4"/>
    </row>
    <row r="56" spans="1:11" x14ac:dyDescent="0.25">
      <c r="B56" s="31" t="s">
        <v>44</v>
      </c>
      <c r="C56" s="32">
        <f>SUM(C43:C54)</f>
        <v>0</v>
      </c>
    </row>
    <row r="57" spans="1:11" x14ac:dyDescent="0.25">
      <c r="B57" s="20"/>
    </row>
    <row r="58" spans="1:11" ht="15.95" customHeight="1" x14ac:dyDescent="0.25">
      <c r="B58" s="20"/>
      <c r="C58" s="20"/>
    </row>
    <row r="59" spans="1:11" ht="36" customHeight="1" x14ac:dyDescent="0.25">
      <c r="B59" s="33" t="s">
        <v>45</v>
      </c>
      <c r="C59" s="54">
        <f>SUM(C36+D36+E36+F36+G36+H36+I36+C56)</f>
        <v>0</v>
      </c>
    </row>
    <row r="62" spans="1:11" ht="15" x14ac:dyDescent="0.25">
      <c r="B62" s="34" t="s">
        <v>22</v>
      </c>
      <c r="H62" s="34"/>
      <c r="K62" s="35"/>
    </row>
    <row r="63" spans="1:11" ht="30" x14ac:dyDescent="0.25">
      <c r="B63" s="36" t="s">
        <v>23</v>
      </c>
      <c r="C63" s="36" t="s">
        <v>24</v>
      </c>
      <c r="D63" s="36" t="s">
        <v>41</v>
      </c>
      <c r="F63" s="35"/>
      <c r="H63" s="35"/>
      <c r="I63" s="35"/>
      <c r="J63" s="35"/>
      <c r="K63" s="37"/>
    </row>
    <row r="64" spans="1:11" ht="15.95" customHeight="1" x14ac:dyDescent="0.25">
      <c r="B64" s="38" t="s">
        <v>25</v>
      </c>
      <c r="C64" s="39" t="s">
        <v>26</v>
      </c>
      <c r="D64" s="40">
        <v>667000</v>
      </c>
      <c r="F64" s="35"/>
      <c r="H64" s="35"/>
      <c r="I64" s="37"/>
      <c r="J64" s="37"/>
      <c r="K64" s="37"/>
    </row>
    <row r="65" spans="2:11" ht="15.95" customHeight="1" x14ac:dyDescent="0.25">
      <c r="B65" s="38" t="s">
        <v>27</v>
      </c>
      <c r="C65" s="41">
        <v>580000</v>
      </c>
      <c r="D65" s="41">
        <v>270000</v>
      </c>
      <c r="F65" s="35"/>
      <c r="H65" s="35"/>
      <c r="I65" s="35"/>
      <c r="J65" s="37"/>
      <c r="K65" s="42"/>
    </row>
    <row r="66" spans="2:11" ht="27" customHeight="1" x14ac:dyDescent="0.25">
      <c r="B66" s="43" t="s">
        <v>28</v>
      </c>
      <c r="C66" s="44">
        <v>23000</v>
      </c>
      <c r="D66" s="44">
        <v>16000</v>
      </c>
      <c r="F66" s="12"/>
      <c r="H66" s="12"/>
      <c r="I66" s="42"/>
      <c r="J66" s="42"/>
      <c r="K66" s="42"/>
    </row>
    <row r="67" spans="2:11" ht="15.95" customHeight="1" x14ac:dyDescent="0.25">
      <c r="B67" s="43" t="s">
        <v>29</v>
      </c>
      <c r="C67" s="44">
        <v>150000</v>
      </c>
      <c r="D67" s="44">
        <v>90000</v>
      </c>
      <c r="F67" s="12"/>
      <c r="H67" s="12"/>
      <c r="I67" s="37"/>
      <c r="J67" s="42"/>
      <c r="K67" s="35"/>
    </row>
    <row r="68" spans="2:11" ht="15.75" customHeight="1" x14ac:dyDescent="0.25">
      <c r="B68" s="43" t="s">
        <v>30</v>
      </c>
      <c r="C68" s="45" t="s">
        <v>26</v>
      </c>
      <c r="D68" s="44" t="s">
        <v>38</v>
      </c>
      <c r="F68" s="35"/>
      <c r="H68" s="35"/>
      <c r="I68" s="35"/>
      <c r="J68" s="37"/>
      <c r="K68" s="37"/>
    </row>
    <row r="69" spans="2:11" ht="15.95" customHeight="1" x14ac:dyDescent="0.25">
      <c r="B69" s="43" t="s">
        <v>31</v>
      </c>
      <c r="C69" s="45" t="s">
        <v>26</v>
      </c>
      <c r="D69" s="50" t="s">
        <v>39</v>
      </c>
      <c r="F69" s="35"/>
      <c r="H69" s="35"/>
      <c r="I69" s="35"/>
      <c r="J69" s="37"/>
      <c r="K69" s="37"/>
    </row>
    <row r="70" spans="2:11" ht="15.95" customHeight="1" x14ac:dyDescent="0.25">
      <c r="B70" s="43" t="s">
        <v>32</v>
      </c>
      <c r="C70" s="44">
        <v>298000</v>
      </c>
      <c r="D70" s="44">
        <v>212000</v>
      </c>
      <c r="F70" s="35"/>
      <c r="H70" s="35"/>
      <c r="I70" s="37"/>
      <c r="J70" s="37"/>
      <c r="K70" s="37"/>
    </row>
    <row r="71" spans="2:11" ht="15.95" customHeight="1" x14ac:dyDescent="0.25">
      <c r="B71" s="43" t="s">
        <v>33</v>
      </c>
      <c r="C71" s="44">
        <v>160000</v>
      </c>
      <c r="D71" s="44">
        <v>130000</v>
      </c>
      <c r="F71" s="35"/>
      <c r="H71" s="35"/>
      <c r="I71" s="37"/>
      <c r="J71" s="37"/>
      <c r="K71" s="37"/>
    </row>
    <row r="72" spans="2:11" ht="29.1" customHeight="1" x14ac:dyDescent="0.25">
      <c r="B72" s="43" t="s">
        <v>34</v>
      </c>
      <c r="C72" s="44">
        <v>320000</v>
      </c>
      <c r="D72" s="44">
        <v>250000</v>
      </c>
      <c r="F72" s="35"/>
      <c r="H72" s="35"/>
      <c r="I72" s="37"/>
      <c r="J72" s="37"/>
      <c r="K72" s="37"/>
    </row>
    <row r="73" spans="2:11" ht="30.95" customHeight="1" x14ac:dyDescent="0.25">
      <c r="B73" s="43" t="s">
        <v>35</v>
      </c>
      <c r="C73" s="44">
        <v>56000</v>
      </c>
      <c r="D73" s="44">
        <v>46000</v>
      </c>
      <c r="F73" s="35"/>
      <c r="H73" s="35"/>
      <c r="I73" s="37"/>
      <c r="J73" s="37"/>
      <c r="K73" s="35"/>
    </row>
    <row r="74" spans="2:11" ht="29.1" customHeight="1" x14ac:dyDescent="0.25">
      <c r="B74" s="43" t="s">
        <v>36</v>
      </c>
      <c r="C74" s="44" t="s">
        <v>26</v>
      </c>
      <c r="D74" s="44">
        <v>240000</v>
      </c>
      <c r="F74" s="35"/>
      <c r="H74" s="35"/>
      <c r="I74" s="42"/>
      <c r="J74" s="42"/>
      <c r="K74" s="35"/>
    </row>
    <row r="75" spans="2:11" ht="15.95" customHeight="1" x14ac:dyDescent="0.25">
      <c r="B75" s="46" t="s">
        <v>37</v>
      </c>
      <c r="C75" s="47">
        <f>SUM(C64:C74)</f>
        <v>1587000</v>
      </c>
      <c r="D75" s="52">
        <v>2267000</v>
      </c>
      <c r="E75" s="51"/>
      <c r="F75" s="35"/>
      <c r="H75" s="35"/>
      <c r="I75" s="37"/>
      <c r="J75" s="37"/>
      <c r="K75" s="48"/>
    </row>
    <row r="76" spans="2:11" ht="15.95" customHeight="1" x14ac:dyDescent="0.25">
      <c r="H76" s="49"/>
      <c r="I76" s="48"/>
      <c r="J76" s="48"/>
    </row>
    <row r="77" spans="2:11" ht="15.95" customHeight="1" x14ac:dyDescent="0.25"/>
    <row r="78" spans="2:11" ht="15.95" customHeight="1" x14ac:dyDescent="0.25"/>
    <row r="79" spans="2:11" ht="15.95" customHeight="1" x14ac:dyDescent="0.25"/>
  </sheetData>
  <sheetProtection algorithmName="SHA-512" hashValue="38UDNnmHX9/fyukLb+knq4JMDHkZ1tbJqtH4Xr9FXif6GQbXE7fviVRe9hm7duHmpXqUIrHa1qIE4mqmgm339g==" saltValue="uOMbsTUOnbTEHXxTPra6/w==" spinCount="100000" sheet="1" objects="1" scenarios="1" selectLockedCells="1"/>
  <mergeCells count="8">
    <mergeCell ref="H17:H18"/>
    <mergeCell ref="I17:I18"/>
    <mergeCell ref="B40:B42"/>
    <mergeCell ref="A2:E2"/>
    <mergeCell ref="B4:D4"/>
    <mergeCell ref="B5:D5"/>
    <mergeCell ref="B6:D6"/>
    <mergeCell ref="B16:B18"/>
  </mergeCells>
  <pageMargins left="0.7" right="0.7" top="0.78740157500000008" bottom="0.7874015750000000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Magazin_Preisblatt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Drachenberg, Clarissa</dc:creator>
  <cp:lastModifiedBy>Drachenberg, Clarissa</cp:lastModifiedBy>
  <cp:revision>2</cp:revision>
  <dcterms:created xsi:type="dcterms:W3CDTF">2026-04-23T10:03:34Z</dcterms:created>
  <dcterms:modified xsi:type="dcterms:W3CDTF">2026-08-03T11:22:12Z</dcterms:modified>
</cp:coreProperties>
</file>